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200" windowHeight="13035"/>
  </bookViews>
  <sheets>
    <sheet name="StatePoints" sheetId="2" r:id="rId1"/>
    <sheet name="StatePointData" sheetId="1" r:id="rId2"/>
  </sheets>
  <calcPr calcId="0"/>
</workbook>
</file>

<file path=xl/calcChain.xml><?xml version="1.0" encoding="utf-8"?>
<calcChain xmlns="http://schemas.openxmlformats.org/spreadsheetml/2006/main">
  <c r="R11" i="2"/>
  <c r="L14"/>
  <c r="I13"/>
  <c r="L11"/>
  <c r="F15"/>
  <c r="F14"/>
  <c r="F13"/>
  <c r="B2"/>
  <c r="L13"/>
  <c r="Q21"/>
  <c r="Q20"/>
  <c r="Q19"/>
  <c r="P13"/>
  <c r="M13"/>
  <c r="C5"/>
  <c r="C4"/>
  <c r="I4"/>
  <c r="L7"/>
  <c r="L6"/>
  <c r="I7"/>
  <c r="I8"/>
  <c r="F8"/>
  <c r="F7"/>
  <c r="C19"/>
  <c r="F19"/>
  <c r="I19"/>
  <c r="M20"/>
  <c r="M19"/>
  <c r="M21"/>
</calcChain>
</file>

<file path=xl/sharedStrings.xml><?xml version="1.0" encoding="utf-8"?>
<sst xmlns="http://schemas.openxmlformats.org/spreadsheetml/2006/main" count="110" uniqueCount="60">
  <si>
    <t>Conditions.MissionPoint</t>
  </si>
  <si>
    <t>FuelTank.Outlet.Press</t>
  </si>
  <si>
    <t>FuelTank.Outlet.Temp</t>
  </si>
  <si>
    <t>FuelTank.Outlet.Mdot</t>
  </si>
  <si>
    <t>ECS.Outlet.Temp</t>
  </si>
  <si>
    <t>Hyd.Outlet.Temp</t>
  </si>
  <si>
    <t>Gen.Outlet.Temp</t>
  </si>
  <si>
    <t>MFPump.Inlet.Press</t>
  </si>
  <si>
    <t>MFPump.Inlet.Temp</t>
  </si>
  <si>
    <t>MFPump.Inlet.Mdot</t>
  </si>
  <si>
    <t>MFPump.Outlet.Press</t>
  </si>
  <si>
    <t>MFPump.Outlet.Temp</t>
  </si>
  <si>
    <t>ABPump.Inlet.Press</t>
  </si>
  <si>
    <t>ABPump.Inlet.Temp</t>
  </si>
  <si>
    <t>ABPump.Inlet.Mdot</t>
  </si>
  <si>
    <t>ABPump.Outlet.Press</t>
  </si>
  <si>
    <t>ABPump.Outlet.Temp</t>
  </si>
  <si>
    <t>ActPump.Inlet.Press</t>
  </si>
  <si>
    <t>ActPump.Inlet.Temp</t>
  </si>
  <si>
    <t>ActPump.Inlet.Mdot</t>
  </si>
  <si>
    <t>ActPump.Outlet.Press</t>
  </si>
  <si>
    <t>ActPump.Outlet.Temp</t>
  </si>
  <si>
    <t>EngAct.Inlet.Press</t>
  </si>
  <si>
    <t>EngAct.Inlet.Temp</t>
  </si>
  <si>
    <t>EngAct.Inlet.Mdot</t>
  </si>
  <si>
    <t>EngAct.Outlet.Press</t>
  </si>
  <si>
    <t>EngAct.Outlet.Temp</t>
  </si>
  <si>
    <t>EngOil.Inlet.Temp</t>
  </si>
  <si>
    <t>EngOil.Inlet.Mdot</t>
  </si>
  <si>
    <t>EngOil.Outlet.Temp</t>
  </si>
  <si>
    <t>MFTV.Outlet{2}.Temp</t>
  </si>
  <si>
    <t>RTTCooler.Inlet.Temp</t>
  </si>
  <si>
    <t>RTTCooler.Inlet.Mdot</t>
  </si>
  <si>
    <t>RTTCooler.Outlet.Press</t>
  </si>
  <si>
    <t>RTTCooler.Outlet.Temp</t>
  </si>
  <si>
    <t>-</t>
  </si>
  <si>
    <t>psi</t>
  </si>
  <si>
    <t>F</t>
  </si>
  <si>
    <t>lbm/s</t>
  </si>
  <si>
    <t>[]</t>
  </si>
  <si>
    <t>D3</t>
  </si>
  <si>
    <t>Merge2.Outlet.Temp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</si>
  <si>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</si>
  <si>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</si>
  <si>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</si>
  <si>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</si>
  <si>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</si>
  <si>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</si>
  <si>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</si>
  <si>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</si>
  <si>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</si>
  <si>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</si>
  <si>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</si>
  <si>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</si>
  <si>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</si>
  <si>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</si>
  <si>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D1</t>
  </si>
  <si>
    <t>D2</t>
  </si>
  <si>
    <t>Merge2.Outlet.Mdot</t>
  </si>
  <si>
    <t>MFTV.Outlet{2}.Mdot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</si>
</sst>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1" fontId="0" fillId="0" borderId="0" xfId="0" applyNumberFormat="1"/>
    <xf numFmtId="22" fontId="0" fillId="0" borderId="0" xfId="0" applyNumberFormat="1"/>
    <xf numFmtId="0" fontId="18" fillId="0" borderId="0" xfId="0" applyFont="1"/>
    <xf numFmtId="1" fontId="18" fillId="0" borderId="0" xfId="0" applyNumberFormat="1" applyFont="1"/>
    <xf numFmtId="164" fontId="19" fillId="0" borderId="0" xfId="0" applyNumberFormat="1" applyFont="1"/>
    <xf numFmtId="1" fontId="20" fillId="0" borderId="0" xfId="0" applyNumberFormat="1" applyFont="1"/>
    <xf numFmtId="0" fontId="0" fillId="0" borderId="0" xfId="0" applyFill="1"/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114300</xdr:rowOff>
    </xdr:from>
    <xdr:to>
      <xdr:col>15</xdr:col>
      <xdr:colOff>9525</xdr:colOff>
      <xdr:row>19</xdr:row>
      <xdr:rowOff>67050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 r="17427"/>
        <a:stretch>
          <a:fillRect/>
        </a:stretch>
      </xdr:blipFill>
      <xdr:spPr bwMode="auto">
        <a:xfrm>
          <a:off x="104775" y="295275"/>
          <a:ext cx="5038725" cy="3210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76200</xdr:colOff>
      <xdr:row>1</xdr:row>
      <xdr:rowOff>114300</xdr:rowOff>
    </xdr:from>
    <xdr:to>
      <xdr:col>19</xdr:col>
      <xdr:colOff>149055</xdr:colOff>
      <xdr:row>18</xdr:row>
      <xdr:rowOff>66675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 l="81480" b="5649"/>
        <a:stretch>
          <a:fillRect/>
        </a:stretch>
      </xdr:blipFill>
      <xdr:spPr bwMode="auto">
        <a:xfrm>
          <a:off x="5562600" y="295275"/>
          <a:ext cx="1130130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21"/>
  <sheetViews>
    <sheetView tabSelected="1" workbookViewId="0"/>
  </sheetViews>
  <sheetFormatPr defaultRowHeight="14.25"/>
  <cols>
    <col min="1" max="1" width="2.625" customWidth="1"/>
    <col min="2" max="14" width="4.625" style="3" customWidth="1"/>
    <col min="15" max="19" width="4.625" customWidth="1"/>
  </cols>
  <sheetData>
    <row r="2" spans="2:18">
      <c r="B2" s="3" t="str">
        <f>StatePointData!A21</f>
        <v>P2</v>
      </c>
    </row>
    <row r="4" spans="2:18">
      <c r="C4" s="4">
        <f>StatePointData!AC21</f>
        <v>254.16200000000001</v>
      </c>
      <c r="I4" s="5">
        <f>StatePointData!AA21</f>
        <v>0.11666600000000001</v>
      </c>
      <c r="J4" s="4"/>
    </row>
    <row r="5" spans="2:18">
      <c r="C5" s="6">
        <f>StatePointData!AB21</f>
        <v>70</v>
      </c>
    </row>
    <row r="6" spans="2:18">
      <c r="J6" s="6"/>
      <c r="L6" s="4">
        <f>StatePointData!X21</f>
        <v>236.36600000000001</v>
      </c>
    </row>
    <row r="7" spans="2:18">
      <c r="F7" s="5">
        <f>StatePointData!O21</f>
        <v>0</v>
      </c>
      <c r="I7" s="4">
        <f>StatePointData!Q21</f>
        <v>2060.33</v>
      </c>
      <c r="L7" s="6">
        <f>StatePointData!W21</f>
        <v>2604.84</v>
      </c>
    </row>
    <row r="8" spans="2:18">
      <c r="F8" s="6">
        <f>StatePointData!M21</f>
        <v>70</v>
      </c>
      <c r="I8" s="6">
        <f>StatePointData!P21</f>
        <v>606.79300000000001</v>
      </c>
    </row>
    <row r="11" spans="2:18">
      <c r="L11" s="5">
        <f>StatePointData!V21</f>
        <v>0.89595800000000003</v>
      </c>
      <c r="R11" s="5">
        <f>StatePointData!AH21</f>
        <v>0.33333699999999999</v>
      </c>
    </row>
    <row r="12" spans="2:18">
      <c r="L12" s="6"/>
      <c r="M12" s="4"/>
    </row>
    <row r="13" spans="2:18">
      <c r="F13" s="4">
        <f>StatePointData!I21</f>
        <v>202.03899999999999</v>
      </c>
      <c r="I13" s="4">
        <f>StatePointData!L21</f>
        <v>216.04</v>
      </c>
      <c r="L13" s="4">
        <f>StatePointData!R21</f>
        <v>227.75299999999999</v>
      </c>
      <c r="M13" s="5">
        <f>StatePointData!AE21</f>
        <v>0.50686299999999995</v>
      </c>
      <c r="P13" s="4">
        <f>StatePointData!AF21</f>
        <v>325.08499999999998</v>
      </c>
    </row>
    <row r="14" spans="2:18">
      <c r="F14" s="5">
        <f>StatePointData!J21</f>
        <v>0.623529</v>
      </c>
      <c r="L14" s="5">
        <f>StatePointData!S21</f>
        <v>1.40282</v>
      </c>
      <c r="M14" s="6"/>
    </row>
    <row r="15" spans="2:18">
      <c r="F15" s="6">
        <f>StatePointData!H21</f>
        <v>70</v>
      </c>
    </row>
    <row r="19" spans="3:17">
      <c r="C19" s="4">
        <f>StatePointData!G21</f>
        <v>189.48599999999999</v>
      </c>
      <c r="F19" s="4">
        <f>StatePointData!F21</f>
        <v>151.05000000000001</v>
      </c>
      <c r="I19" s="4">
        <f>StatePointData!E21</f>
        <v>147.32</v>
      </c>
      <c r="M19" s="4">
        <f>StatePointData!C21</f>
        <v>59</v>
      </c>
      <c r="Q19" s="4">
        <f>StatePointData!AL21</f>
        <v>59</v>
      </c>
    </row>
    <row r="20" spans="3:17">
      <c r="M20" s="5">
        <f>StatePointData!D21</f>
        <v>0.50686299999999995</v>
      </c>
      <c r="Q20" s="5">
        <f>StatePointData!AJ21</f>
        <v>0.17352600000000001</v>
      </c>
    </row>
    <row r="21" spans="3:17">
      <c r="M21" s="6">
        <f>StatePointData!B21</f>
        <v>100</v>
      </c>
      <c r="Q21" s="6">
        <f>StatePointData!AK21</f>
        <v>100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26"/>
  <sheetViews>
    <sheetView workbookViewId="0"/>
  </sheetViews>
  <sheetFormatPr defaultRowHeight="14.25"/>
  <cols>
    <col min="20" max="20" width="9" style="7"/>
  </cols>
  <sheetData>
    <row r="1" spans="1:3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41</v>
      </c>
      <c r="S1" t="s">
        <v>58</v>
      </c>
      <c r="T1" s="7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59</v>
      </c>
      <c r="AI1" t="s">
        <v>31</v>
      </c>
      <c r="AJ1" t="s">
        <v>32</v>
      </c>
      <c r="AK1" t="s">
        <v>33</v>
      </c>
      <c r="AL1" t="s">
        <v>34</v>
      </c>
    </row>
    <row r="2" spans="1:38">
      <c r="A2" t="s">
        <v>35</v>
      </c>
      <c r="B2" t="s">
        <v>36</v>
      </c>
      <c r="C2" t="s">
        <v>37</v>
      </c>
      <c r="D2" t="s">
        <v>38</v>
      </c>
      <c r="E2" t="s">
        <v>37</v>
      </c>
      <c r="F2" t="s">
        <v>37</v>
      </c>
      <c r="G2" t="s">
        <v>37</v>
      </c>
      <c r="H2" t="s">
        <v>36</v>
      </c>
      <c r="I2" t="s">
        <v>37</v>
      </c>
      <c r="J2" t="s">
        <v>38</v>
      </c>
      <c r="K2" t="s">
        <v>36</v>
      </c>
      <c r="L2" t="s">
        <v>37</v>
      </c>
      <c r="M2" t="s">
        <v>36</v>
      </c>
      <c r="N2" t="s">
        <v>37</v>
      </c>
      <c r="O2" t="s">
        <v>38</v>
      </c>
      <c r="P2" t="s">
        <v>36</v>
      </c>
      <c r="Q2" t="s">
        <v>37</v>
      </c>
      <c r="R2" t="s">
        <v>37</v>
      </c>
      <c r="S2" t="s">
        <v>38</v>
      </c>
      <c r="T2" s="7" t="s">
        <v>36</v>
      </c>
      <c r="U2" t="s">
        <v>37</v>
      </c>
      <c r="V2" t="s">
        <v>38</v>
      </c>
      <c r="W2" t="s">
        <v>36</v>
      </c>
      <c r="X2" t="s">
        <v>37</v>
      </c>
      <c r="Y2" t="s">
        <v>36</v>
      </c>
      <c r="Z2" t="s">
        <v>37</v>
      </c>
      <c r="AA2" t="s">
        <v>38</v>
      </c>
      <c r="AB2" t="s">
        <v>36</v>
      </c>
      <c r="AC2" t="s">
        <v>37</v>
      </c>
      <c r="AD2" t="s">
        <v>37</v>
      </c>
      <c r="AE2" t="s">
        <v>38</v>
      </c>
      <c r="AF2" t="s">
        <v>37</v>
      </c>
      <c r="AG2" t="s">
        <v>37</v>
      </c>
      <c r="AH2" t="s">
        <v>38</v>
      </c>
      <c r="AI2" t="s">
        <v>37</v>
      </c>
      <c r="AJ2" t="s">
        <v>38</v>
      </c>
      <c r="AK2" t="s">
        <v>36</v>
      </c>
      <c r="AL2" t="s">
        <v>37</v>
      </c>
    </row>
    <row r="3" spans="1:38">
      <c r="A3" t="s">
        <v>42</v>
      </c>
      <c r="B3">
        <v>100</v>
      </c>
      <c r="C3">
        <v>59</v>
      </c>
      <c r="D3">
        <v>0.33333699999999999</v>
      </c>
      <c r="E3">
        <v>59.067</v>
      </c>
      <c r="F3">
        <v>65.230900000000005</v>
      </c>
      <c r="G3">
        <v>73.766300000000001</v>
      </c>
      <c r="H3">
        <v>70</v>
      </c>
      <c r="I3">
        <v>97.680300000000003</v>
      </c>
      <c r="J3">
        <v>0.45000299999999999</v>
      </c>
      <c r="K3">
        <v>605.87800000000004</v>
      </c>
      <c r="L3">
        <v>118.44</v>
      </c>
      <c r="M3">
        <v>70</v>
      </c>
      <c r="N3">
        <v>97.680300000000003</v>
      </c>
      <c r="O3">
        <v>0</v>
      </c>
      <c r="P3">
        <v>606.79300000000001</v>
      </c>
      <c r="Q3">
        <v>2060.33</v>
      </c>
      <c r="R3">
        <v>135.34100000000001</v>
      </c>
      <c r="S3">
        <v>1.2774799999999999</v>
      </c>
      <c r="T3" s="7">
        <v>605.87800000000004</v>
      </c>
      <c r="U3">
        <v>135.34100000000001</v>
      </c>
      <c r="V3">
        <v>0.94414399999999998</v>
      </c>
      <c r="W3">
        <v>2605.88</v>
      </c>
      <c r="X3">
        <v>144.39400000000001</v>
      </c>
      <c r="Y3">
        <v>2605.88</v>
      </c>
      <c r="Z3">
        <v>144.39400000000001</v>
      </c>
      <c r="AA3">
        <v>0.11666600000000001</v>
      </c>
      <c r="AB3">
        <v>70</v>
      </c>
      <c r="AC3">
        <v>162.916</v>
      </c>
      <c r="AD3">
        <v>135.34100000000001</v>
      </c>
      <c r="AE3">
        <v>0.33333699999999999</v>
      </c>
      <c r="AF3">
        <v>195.55</v>
      </c>
      <c r="AG3">
        <v>195.55</v>
      </c>
      <c r="AH3" t="s">
        <v>39</v>
      </c>
      <c r="AI3">
        <v>195.55</v>
      </c>
      <c r="AJ3">
        <v>0</v>
      </c>
      <c r="AK3">
        <v>100</v>
      </c>
      <c r="AL3">
        <v>2060.33</v>
      </c>
    </row>
    <row r="4" spans="1:38">
      <c r="A4" t="s">
        <v>43</v>
      </c>
      <c r="B4">
        <v>100</v>
      </c>
      <c r="C4">
        <v>59</v>
      </c>
      <c r="D4">
        <v>0.33333699999999999</v>
      </c>
      <c r="E4">
        <v>190.31399999999999</v>
      </c>
      <c r="F4">
        <v>195.714</v>
      </c>
      <c r="G4">
        <v>251.24199999999999</v>
      </c>
      <c r="H4">
        <v>70</v>
      </c>
      <c r="I4">
        <v>272.02999999999997</v>
      </c>
      <c r="J4">
        <v>0.45000299999999999</v>
      </c>
      <c r="K4">
        <v>605.697</v>
      </c>
      <c r="L4">
        <v>289.81599999999997</v>
      </c>
      <c r="M4">
        <v>70</v>
      </c>
      <c r="N4">
        <v>272.02999999999997</v>
      </c>
      <c r="O4">
        <v>0</v>
      </c>
      <c r="P4">
        <v>606.79300000000001</v>
      </c>
      <c r="Q4">
        <v>2060.33</v>
      </c>
      <c r="R4">
        <v>303.745</v>
      </c>
      <c r="S4">
        <v>1.19489</v>
      </c>
      <c r="T4" s="7">
        <v>605.697</v>
      </c>
      <c r="U4">
        <v>303.745</v>
      </c>
      <c r="V4">
        <v>0.86154900000000001</v>
      </c>
      <c r="W4">
        <v>2605.6999999999998</v>
      </c>
      <c r="X4">
        <v>312.08</v>
      </c>
      <c r="Y4">
        <v>2605.6999999999998</v>
      </c>
      <c r="Z4">
        <v>312.08</v>
      </c>
      <c r="AA4">
        <v>0.11666600000000001</v>
      </c>
      <c r="AB4">
        <v>70</v>
      </c>
      <c r="AC4">
        <v>329.435</v>
      </c>
      <c r="AD4">
        <v>303.745</v>
      </c>
      <c r="AE4">
        <v>0.33333699999999999</v>
      </c>
      <c r="AF4">
        <v>440.17200000000003</v>
      </c>
      <c r="AG4">
        <v>440.17200000000003</v>
      </c>
      <c r="AH4" s="1">
        <v>0.33333699999999999</v>
      </c>
      <c r="AI4">
        <v>440.17200000000003</v>
      </c>
      <c r="AJ4">
        <v>0</v>
      </c>
      <c r="AK4">
        <v>100</v>
      </c>
      <c r="AL4">
        <v>2060.33</v>
      </c>
    </row>
    <row r="5" spans="1:38">
      <c r="A5" t="s">
        <v>44</v>
      </c>
      <c r="B5">
        <v>100</v>
      </c>
      <c r="C5">
        <v>59</v>
      </c>
      <c r="D5">
        <v>2.48305</v>
      </c>
      <c r="E5">
        <v>77.763300000000001</v>
      </c>
      <c r="F5">
        <v>83.046099999999996</v>
      </c>
      <c r="G5">
        <v>99.927599999999998</v>
      </c>
      <c r="H5">
        <v>70</v>
      </c>
      <c r="I5">
        <v>106.96</v>
      </c>
      <c r="J5">
        <v>2.8330600000000001</v>
      </c>
      <c r="K5">
        <v>1187.54</v>
      </c>
      <c r="L5">
        <v>116.55800000000001</v>
      </c>
      <c r="M5">
        <v>70</v>
      </c>
      <c r="N5">
        <v>106.96</v>
      </c>
      <c r="O5">
        <v>0</v>
      </c>
      <c r="P5">
        <v>1224.7</v>
      </c>
      <c r="Q5">
        <v>2060.33</v>
      </c>
      <c r="R5">
        <v>120.973</v>
      </c>
      <c r="S5">
        <v>3.90333</v>
      </c>
      <c r="T5" s="7">
        <v>1187.54</v>
      </c>
      <c r="U5">
        <v>120.973</v>
      </c>
      <c r="V5">
        <v>1.42028</v>
      </c>
      <c r="W5">
        <v>3187.54</v>
      </c>
      <c r="X5">
        <v>132.601</v>
      </c>
      <c r="Y5">
        <v>3187.54</v>
      </c>
      <c r="Z5">
        <v>132.601</v>
      </c>
      <c r="AA5">
        <v>0.35000399999999998</v>
      </c>
      <c r="AB5">
        <v>70</v>
      </c>
      <c r="AC5">
        <v>155.453</v>
      </c>
      <c r="AD5">
        <v>120.973</v>
      </c>
      <c r="AE5">
        <v>2.48305</v>
      </c>
      <c r="AF5">
        <v>145.245</v>
      </c>
      <c r="AG5">
        <v>145.245</v>
      </c>
      <c r="AH5" t="s">
        <v>39</v>
      </c>
      <c r="AI5">
        <v>145.245</v>
      </c>
      <c r="AJ5">
        <v>0</v>
      </c>
      <c r="AK5">
        <v>100</v>
      </c>
      <c r="AL5">
        <v>2060.33</v>
      </c>
    </row>
    <row r="6" spans="1:38">
      <c r="A6" t="s">
        <v>45</v>
      </c>
      <c r="B6">
        <v>100</v>
      </c>
      <c r="C6">
        <v>59</v>
      </c>
      <c r="D6">
        <v>1.29362</v>
      </c>
      <c r="E6">
        <v>118.59699999999999</v>
      </c>
      <c r="F6">
        <v>120.878</v>
      </c>
      <c r="G6">
        <v>137.19399999999999</v>
      </c>
      <c r="H6">
        <v>70</v>
      </c>
      <c r="I6">
        <v>142.928</v>
      </c>
      <c r="J6">
        <v>1.41029</v>
      </c>
      <c r="K6">
        <v>1112.68</v>
      </c>
      <c r="L6">
        <v>160.68700000000001</v>
      </c>
      <c r="M6">
        <v>70</v>
      </c>
      <c r="N6">
        <v>142.928</v>
      </c>
      <c r="O6">
        <v>0</v>
      </c>
      <c r="P6">
        <v>1122.1099999999999</v>
      </c>
      <c r="Q6">
        <v>2060.33</v>
      </c>
      <c r="R6">
        <v>170.88900000000001</v>
      </c>
      <c r="S6">
        <v>2.6107200000000002</v>
      </c>
      <c r="T6" s="7">
        <v>1112.68</v>
      </c>
      <c r="U6">
        <v>170.88900000000001</v>
      </c>
      <c r="V6">
        <v>1.3170999999999999</v>
      </c>
      <c r="W6">
        <v>3112.68</v>
      </c>
      <c r="X6">
        <v>181.67599999999999</v>
      </c>
      <c r="Y6">
        <v>3112.68</v>
      </c>
      <c r="Z6">
        <v>181.67599999999999</v>
      </c>
      <c r="AA6">
        <v>0.11666600000000001</v>
      </c>
      <c r="AB6">
        <v>70</v>
      </c>
      <c r="AC6">
        <v>203.482</v>
      </c>
      <c r="AD6">
        <v>170.88900000000001</v>
      </c>
      <c r="AE6">
        <v>1.29362</v>
      </c>
      <c r="AF6">
        <v>209.393</v>
      </c>
      <c r="AG6">
        <v>209.393</v>
      </c>
      <c r="AH6" t="s">
        <v>39</v>
      </c>
      <c r="AI6">
        <v>209.393</v>
      </c>
      <c r="AJ6">
        <v>0</v>
      </c>
      <c r="AK6">
        <v>100</v>
      </c>
      <c r="AL6">
        <v>2060.33</v>
      </c>
    </row>
    <row r="7" spans="1:38">
      <c r="A7" t="s">
        <v>46</v>
      </c>
      <c r="B7">
        <v>100</v>
      </c>
      <c r="C7">
        <v>59</v>
      </c>
      <c r="D7">
        <v>0.52778400000000003</v>
      </c>
      <c r="E7">
        <v>199.00399999999999</v>
      </c>
      <c r="F7">
        <v>200.74</v>
      </c>
      <c r="G7">
        <v>230.155</v>
      </c>
      <c r="H7">
        <v>70</v>
      </c>
      <c r="I7">
        <v>247.65100000000001</v>
      </c>
      <c r="J7">
        <v>0.64444999999999997</v>
      </c>
      <c r="K7">
        <v>1022.11</v>
      </c>
      <c r="L7">
        <v>277.71300000000002</v>
      </c>
      <c r="M7">
        <v>70</v>
      </c>
      <c r="N7">
        <v>247.65100000000001</v>
      </c>
      <c r="O7">
        <v>0</v>
      </c>
      <c r="P7">
        <v>1024.3</v>
      </c>
      <c r="Q7">
        <v>2060.33</v>
      </c>
      <c r="R7">
        <v>293.70100000000002</v>
      </c>
      <c r="S7">
        <v>1.7009399999999999</v>
      </c>
      <c r="T7" s="7">
        <v>1022.11</v>
      </c>
      <c r="U7">
        <v>293.70100000000002</v>
      </c>
      <c r="V7">
        <v>1.17316</v>
      </c>
      <c r="W7">
        <v>3022.11</v>
      </c>
      <c r="X7">
        <v>303.36900000000003</v>
      </c>
      <c r="Y7">
        <v>3022.11</v>
      </c>
      <c r="Z7">
        <v>303.36900000000003</v>
      </c>
      <c r="AA7">
        <v>0.11666600000000001</v>
      </c>
      <c r="AB7">
        <v>70</v>
      </c>
      <c r="AC7">
        <v>323.61099999999999</v>
      </c>
      <c r="AD7">
        <v>293.70100000000002</v>
      </c>
      <c r="AE7">
        <v>0.52778400000000003</v>
      </c>
      <c r="AF7">
        <v>365.029</v>
      </c>
      <c r="AG7">
        <v>365.029</v>
      </c>
      <c r="AH7" t="s">
        <v>39</v>
      </c>
      <c r="AI7">
        <v>365.029</v>
      </c>
      <c r="AJ7">
        <v>0</v>
      </c>
      <c r="AK7">
        <v>100</v>
      </c>
      <c r="AL7">
        <v>2060.33</v>
      </c>
    </row>
    <row r="8" spans="1:38">
      <c r="A8" t="s">
        <v>47</v>
      </c>
      <c r="B8">
        <v>100</v>
      </c>
      <c r="C8">
        <v>59</v>
      </c>
      <c r="D8">
        <v>0.42222700000000002</v>
      </c>
      <c r="E8">
        <v>231.167</v>
      </c>
      <c r="F8">
        <v>233.267</v>
      </c>
      <c r="G8">
        <v>268.05399999999997</v>
      </c>
      <c r="H8">
        <v>70</v>
      </c>
      <c r="I8">
        <v>290.32900000000001</v>
      </c>
      <c r="J8">
        <v>0.53889299999999996</v>
      </c>
      <c r="K8">
        <v>929.65099999999995</v>
      </c>
      <c r="L8">
        <v>319.69499999999999</v>
      </c>
      <c r="M8">
        <v>70</v>
      </c>
      <c r="N8">
        <v>290.32900000000001</v>
      </c>
      <c r="O8">
        <v>0</v>
      </c>
      <c r="P8">
        <v>931.25400000000002</v>
      </c>
      <c r="Q8">
        <v>2060.33</v>
      </c>
      <c r="R8">
        <v>338.07299999999998</v>
      </c>
      <c r="S8">
        <v>1.5028999999999999</v>
      </c>
      <c r="T8" s="7">
        <v>929.65099999999995</v>
      </c>
      <c r="U8">
        <v>338.07299999999998</v>
      </c>
      <c r="V8">
        <v>1.08067</v>
      </c>
      <c r="W8">
        <v>2929.65</v>
      </c>
      <c r="X8">
        <v>347.21800000000002</v>
      </c>
      <c r="Y8">
        <v>2929.65</v>
      </c>
      <c r="Z8">
        <v>347.21800000000002</v>
      </c>
      <c r="AA8">
        <v>0.11666600000000001</v>
      </c>
      <c r="AB8">
        <v>70</v>
      </c>
      <c r="AC8">
        <v>366.58600000000001</v>
      </c>
      <c r="AD8">
        <v>338.07299999999998</v>
      </c>
      <c r="AE8">
        <v>0.42222700000000002</v>
      </c>
      <c r="AF8">
        <v>423.53300000000002</v>
      </c>
      <c r="AG8">
        <v>423.53300000000002</v>
      </c>
      <c r="AH8" t="s">
        <v>39</v>
      </c>
      <c r="AI8">
        <v>423.53300000000002</v>
      </c>
      <c r="AJ8">
        <v>0</v>
      </c>
      <c r="AK8">
        <v>100</v>
      </c>
      <c r="AL8">
        <v>2060.33</v>
      </c>
    </row>
    <row r="9" spans="1:38">
      <c r="A9" t="s">
        <v>48</v>
      </c>
      <c r="B9">
        <v>100</v>
      </c>
      <c r="C9">
        <v>59</v>
      </c>
      <c r="D9">
        <v>1.7777799999999999</v>
      </c>
      <c r="E9">
        <v>85.074799999999996</v>
      </c>
      <c r="F9">
        <v>86.813400000000001</v>
      </c>
      <c r="G9">
        <v>106.60299999999999</v>
      </c>
      <c r="H9">
        <v>70</v>
      </c>
      <c r="I9">
        <v>115.447</v>
      </c>
      <c r="J9">
        <v>2.12778</v>
      </c>
      <c r="K9">
        <v>910.197</v>
      </c>
      <c r="L9">
        <v>123.846</v>
      </c>
      <c r="M9">
        <v>70</v>
      </c>
      <c r="N9">
        <v>115.447</v>
      </c>
      <c r="O9">
        <v>0</v>
      </c>
      <c r="P9">
        <v>931.25400000000002</v>
      </c>
      <c r="Q9">
        <v>2060.33</v>
      </c>
      <c r="R9">
        <v>128.07599999999999</v>
      </c>
      <c r="S9">
        <v>2.9934099999999999</v>
      </c>
      <c r="T9" s="7">
        <v>910.197</v>
      </c>
      <c r="U9">
        <v>128.07599999999999</v>
      </c>
      <c r="V9">
        <v>1.2156400000000001</v>
      </c>
      <c r="W9">
        <v>2910.2</v>
      </c>
      <c r="X9">
        <v>138.37100000000001</v>
      </c>
      <c r="Y9">
        <v>2910.2</v>
      </c>
      <c r="Z9">
        <v>138.37100000000001</v>
      </c>
      <c r="AA9">
        <v>0.35000399999999998</v>
      </c>
      <c r="AB9">
        <v>70</v>
      </c>
      <c r="AC9">
        <v>159.15199999999999</v>
      </c>
      <c r="AD9">
        <v>128.07599999999999</v>
      </c>
      <c r="AE9">
        <v>1.7777799999999999</v>
      </c>
      <c r="AF9">
        <v>161.59399999999999</v>
      </c>
      <c r="AG9">
        <v>161.59399999999999</v>
      </c>
      <c r="AH9" t="s">
        <v>39</v>
      </c>
      <c r="AI9">
        <v>161.59399999999999</v>
      </c>
      <c r="AJ9">
        <v>0</v>
      </c>
      <c r="AK9">
        <v>100</v>
      </c>
      <c r="AL9">
        <v>2060.33</v>
      </c>
    </row>
    <row r="10" spans="1:38">
      <c r="A10" t="s">
        <v>49</v>
      </c>
      <c r="B10">
        <v>100</v>
      </c>
      <c r="C10">
        <v>59</v>
      </c>
      <c r="D10">
        <v>8.3334299999999999</v>
      </c>
      <c r="E10">
        <v>64.679000000000002</v>
      </c>
      <c r="F10">
        <v>66.324399999999997</v>
      </c>
      <c r="G10">
        <v>70.733500000000006</v>
      </c>
      <c r="H10">
        <v>70</v>
      </c>
      <c r="I10">
        <v>72.8078</v>
      </c>
      <c r="J10">
        <v>3.1278100000000002</v>
      </c>
      <c r="K10">
        <v>1180.77</v>
      </c>
      <c r="L10">
        <v>81.665300000000002</v>
      </c>
      <c r="M10">
        <v>70</v>
      </c>
      <c r="N10">
        <v>72.8078</v>
      </c>
      <c r="O10">
        <v>5.5556200000000002</v>
      </c>
      <c r="P10">
        <v>1134.1400000000001</v>
      </c>
      <c r="Q10">
        <v>78.247600000000006</v>
      </c>
      <c r="R10">
        <v>85.872799999999998</v>
      </c>
      <c r="S10">
        <v>4.2234299999999996</v>
      </c>
      <c r="T10" s="7">
        <v>1180.77</v>
      </c>
      <c r="U10">
        <v>85.872799999999998</v>
      </c>
      <c r="V10">
        <v>1.4456199999999999</v>
      </c>
      <c r="W10">
        <v>3180.77</v>
      </c>
      <c r="X10">
        <v>97.821399999999997</v>
      </c>
      <c r="Y10">
        <v>3180.77</v>
      </c>
      <c r="Z10">
        <v>97.821399999999997</v>
      </c>
      <c r="AA10">
        <v>0.35000399999999998</v>
      </c>
      <c r="AB10">
        <v>70</v>
      </c>
      <c r="AC10">
        <v>121.035</v>
      </c>
      <c r="AD10">
        <v>85.872799999999998</v>
      </c>
      <c r="AE10">
        <v>2.7778100000000001</v>
      </c>
      <c r="AF10">
        <v>108.4</v>
      </c>
      <c r="AG10">
        <v>108.4</v>
      </c>
      <c r="AH10" t="s">
        <v>39</v>
      </c>
      <c r="AI10">
        <v>108.4</v>
      </c>
      <c r="AJ10">
        <v>0</v>
      </c>
      <c r="AK10">
        <v>100</v>
      </c>
      <c r="AL10">
        <v>2060.33</v>
      </c>
    </row>
    <row r="11" spans="1:38">
      <c r="A11" t="s">
        <v>50</v>
      </c>
      <c r="B11">
        <v>100</v>
      </c>
      <c r="C11">
        <v>59</v>
      </c>
      <c r="D11">
        <v>1.29834</v>
      </c>
      <c r="E11">
        <v>94.498699999999999</v>
      </c>
      <c r="F11">
        <v>96.833299999999994</v>
      </c>
      <c r="G11">
        <v>123.52200000000001</v>
      </c>
      <c r="H11">
        <v>70</v>
      </c>
      <c r="I11">
        <v>129.33600000000001</v>
      </c>
      <c r="J11">
        <v>1.4150100000000001</v>
      </c>
      <c r="K11">
        <v>1112.74</v>
      </c>
      <c r="L11">
        <v>147.274</v>
      </c>
      <c r="M11">
        <v>70</v>
      </c>
      <c r="N11">
        <v>129.33600000000001</v>
      </c>
      <c r="O11">
        <v>0</v>
      </c>
      <c r="P11">
        <v>1122.1099999999999</v>
      </c>
      <c r="Q11">
        <v>2060.33</v>
      </c>
      <c r="R11">
        <v>157.77699999999999</v>
      </c>
      <c r="S11">
        <v>2.6293000000000002</v>
      </c>
      <c r="T11" s="7">
        <v>1112.74</v>
      </c>
      <c r="U11">
        <v>157.77699999999999</v>
      </c>
      <c r="V11">
        <v>1.3309599999999999</v>
      </c>
      <c r="W11">
        <v>3112.74</v>
      </c>
      <c r="X11">
        <v>168.66200000000001</v>
      </c>
      <c r="Y11">
        <v>3112.74</v>
      </c>
      <c r="Z11">
        <v>168.66200000000001</v>
      </c>
      <c r="AA11">
        <v>0.11666600000000001</v>
      </c>
      <c r="AB11">
        <v>70</v>
      </c>
      <c r="AC11">
        <v>190.595</v>
      </c>
      <c r="AD11">
        <v>157.77699999999999</v>
      </c>
      <c r="AE11">
        <v>1.29834</v>
      </c>
      <c r="AF11">
        <v>202.04599999999999</v>
      </c>
      <c r="AG11">
        <v>202.04599999999999</v>
      </c>
      <c r="AH11" t="s">
        <v>39</v>
      </c>
      <c r="AI11">
        <v>202.04599999999999</v>
      </c>
      <c r="AJ11">
        <v>0</v>
      </c>
      <c r="AK11">
        <v>100</v>
      </c>
      <c r="AL11">
        <v>2060.33</v>
      </c>
    </row>
    <row r="12" spans="1:38">
      <c r="A12" t="s">
        <v>51</v>
      </c>
      <c r="B12">
        <v>100</v>
      </c>
      <c r="C12">
        <v>59</v>
      </c>
      <c r="D12">
        <v>0.42222700000000002</v>
      </c>
      <c r="E12">
        <v>231.167</v>
      </c>
      <c r="F12">
        <v>233.267</v>
      </c>
      <c r="G12">
        <v>268.05399999999997</v>
      </c>
      <c r="H12">
        <v>70</v>
      </c>
      <c r="I12">
        <v>288.786</v>
      </c>
      <c r="J12">
        <v>0.53889299999999996</v>
      </c>
      <c r="K12">
        <v>841.38099999999997</v>
      </c>
      <c r="L12">
        <v>314.00099999999998</v>
      </c>
      <c r="M12">
        <v>70</v>
      </c>
      <c r="N12">
        <v>288.786</v>
      </c>
      <c r="O12">
        <v>0</v>
      </c>
      <c r="P12">
        <v>842.98099999999999</v>
      </c>
      <c r="Q12">
        <v>2060.33</v>
      </c>
      <c r="R12">
        <v>331.767</v>
      </c>
      <c r="S12">
        <v>1.44458</v>
      </c>
      <c r="T12" s="7">
        <v>841.38099999999997</v>
      </c>
      <c r="U12">
        <v>331.767</v>
      </c>
      <c r="V12">
        <v>1.0223500000000001</v>
      </c>
      <c r="W12">
        <v>2841.38</v>
      </c>
      <c r="X12">
        <v>340.661</v>
      </c>
      <c r="Y12">
        <v>2841.38</v>
      </c>
      <c r="Z12">
        <v>340.661</v>
      </c>
      <c r="AA12">
        <v>0.11666600000000001</v>
      </c>
      <c r="AB12">
        <v>70</v>
      </c>
      <c r="AC12">
        <v>359.47199999999998</v>
      </c>
      <c r="AD12">
        <v>331.767</v>
      </c>
      <c r="AE12">
        <v>0.42222700000000002</v>
      </c>
      <c r="AF12">
        <v>417.67599999999999</v>
      </c>
      <c r="AG12">
        <v>417.67599999999999</v>
      </c>
      <c r="AH12" t="s">
        <v>39</v>
      </c>
      <c r="AI12">
        <v>417.67599999999999</v>
      </c>
      <c r="AJ12">
        <v>0</v>
      </c>
      <c r="AK12">
        <v>100</v>
      </c>
      <c r="AL12">
        <v>2060.33</v>
      </c>
    </row>
    <row r="13" spans="1:38">
      <c r="A13" t="s">
        <v>52</v>
      </c>
      <c r="B13">
        <v>100</v>
      </c>
      <c r="C13">
        <v>59</v>
      </c>
      <c r="D13">
        <v>0.555562</v>
      </c>
      <c r="E13">
        <v>192.44800000000001</v>
      </c>
      <c r="F13">
        <v>197.31200000000001</v>
      </c>
      <c r="G13">
        <v>232.179</v>
      </c>
      <c r="H13">
        <v>70</v>
      </c>
      <c r="I13">
        <v>247.15700000000001</v>
      </c>
      <c r="J13">
        <v>0.67222800000000005</v>
      </c>
      <c r="K13">
        <v>928.87199999999996</v>
      </c>
      <c r="L13">
        <v>272.12900000000002</v>
      </c>
      <c r="M13">
        <v>70</v>
      </c>
      <c r="N13">
        <v>247.15700000000001</v>
      </c>
      <c r="O13">
        <v>0</v>
      </c>
      <c r="P13">
        <v>931.25400000000002</v>
      </c>
      <c r="Q13">
        <v>2060.33</v>
      </c>
      <c r="R13">
        <v>286.63200000000001</v>
      </c>
      <c r="S13">
        <v>1.6709799999999999</v>
      </c>
      <c r="T13" s="7">
        <v>928.87199999999996</v>
      </c>
      <c r="U13">
        <v>286.63200000000001</v>
      </c>
      <c r="V13">
        <v>1.1154200000000001</v>
      </c>
      <c r="W13">
        <v>2928.87</v>
      </c>
      <c r="X13">
        <v>296.012</v>
      </c>
      <c r="Y13">
        <v>2928.87</v>
      </c>
      <c r="Z13">
        <v>296.012</v>
      </c>
      <c r="AA13">
        <v>0.11666600000000001</v>
      </c>
      <c r="AB13">
        <v>70</v>
      </c>
      <c r="AC13">
        <v>315.66000000000003</v>
      </c>
      <c r="AD13">
        <v>286.63200000000001</v>
      </c>
      <c r="AE13">
        <v>0.555562</v>
      </c>
      <c r="AF13">
        <v>360.43400000000003</v>
      </c>
      <c r="AG13">
        <v>360.43400000000003</v>
      </c>
      <c r="AH13" t="s">
        <v>39</v>
      </c>
      <c r="AI13">
        <v>360.43400000000003</v>
      </c>
      <c r="AJ13">
        <v>0</v>
      </c>
      <c r="AK13">
        <v>100</v>
      </c>
      <c r="AL13">
        <v>2060.33</v>
      </c>
    </row>
    <row r="14" spans="1:38">
      <c r="A14" t="s">
        <v>53</v>
      </c>
      <c r="B14">
        <v>100</v>
      </c>
      <c r="C14">
        <v>59</v>
      </c>
      <c r="D14">
        <v>0.36111500000000002</v>
      </c>
      <c r="E14">
        <v>257.65499999999997</v>
      </c>
      <c r="F14">
        <v>260.04000000000002</v>
      </c>
      <c r="G14">
        <v>300.54500000000002</v>
      </c>
      <c r="H14">
        <v>70</v>
      </c>
      <c r="I14">
        <v>329.63900000000001</v>
      </c>
      <c r="J14">
        <v>0.47778100000000001</v>
      </c>
      <c r="K14">
        <v>1022.98</v>
      </c>
      <c r="L14">
        <v>366.11</v>
      </c>
      <c r="M14">
        <v>70</v>
      </c>
      <c r="N14">
        <v>329.63900000000001</v>
      </c>
      <c r="O14">
        <v>0</v>
      </c>
      <c r="P14">
        <v>1024.3</v>
      </c>
      <c r="Q14">
        <v>2060.33</v>
      </c>
      <c r="R14">
        <v>386.17899999999997</v>
      </c>
      <c r="S14">
        <v>1.4716</v>
      </c>
      <c r="T14" s="7">
        <v>1022.98</v>
      </c>
      <c r="U14">
        <v>386.17899999999997</v>
      </c>
      <c r="V14">
        <v>1.11049</v>
      </c>
      <c r="W14">
        <v>3022.98</v>
      </c>
      <c r="X14">
        <v>395.44099999999997</v>
      </c>
      <c r="Y14">
        <v>3022.98</v>
      </c>
      <c r="Z14">
        <v>395.44099999999997</v>
      </c>
      <c r="AA14">
        <v>0.11666600000000001</v>
      </c>
      <c r="AB14">
        <v>70</v>
      </c>
      <c r="AC14">
        <v>415.209</v>
      </c>
      <c r="AD14">
        <v>386.17899999999997</v>
      </c>
      <c r="AE14">
        <v>0.36111500000000002</v>
      </c>
      <c r="AF14">
        <v>481.91300000000001</v>
      </c>
      <c r="AG14">
        <v>481.91300000000001</v>
      </c>
      <c r="AH14" t="s">
        <v>39</v>
      </c>
      <c r="AI14">
        <v>481.91300000000001</v>
      </c>
      <c r="AJ14">
        <v>0</v>
      </c>
      <c r="AK14">
        <v>100</v>
      </c>
      <c r="AL14">
        <v>2060.33</v>
      </c>
    </row>
    <row r="15" spans="1:38">
      <c r="A15" t="s">
        <v>54</v>
      </c>
      <c r="B15">
        <v>100</v>
      </c>
      <c r="C15">
        <v>59</v>
      </c>
      <c r="D15">
        <v>0.277781</v>
      </c>
      <c r="E15">
        <v>310.63900000000001</v>
      </c>
      <c r="F15">
        <v>319.298</v>
      </c>
      <c r="G15">
        <v>368.03899999999999</v>
      </c>
      <c r="H15">
        <v>70</v>
      </c>
      <c r="I15">
        <v>404.53699999999998</v>
      </c>
      <c r="J15">
        <v>0.39444699999999999</v>
      </c>
      <c r="K15">
        <v>930.27700000000004</v>
      </c>
      <c r="L15">
        <v>439.63099999999997</v>
      </c>
      <c r="M15">
        <v>70</v>
      </c>
      <c r="N15">
        <v>404.53699999999998</v>
      </c>
      <c r="O15">
        <v>0</v>
      </c>
      <c r="P15">
        <v>931.25400000000002</v>
      </c>
      <c r="Q15">
        <v>2060.33</v>
      </c>
      <c r="R15">
        <v>459.73200000000003</v>
      </c>
      <c r="S15">
        <v>1.2867</v>
      </c>
      <c r="T15" s="7">
        <v>930.27700000000004</v>
      </c>
      <c r="U15">
        <v>459.73200000000003</v>
      </c>
      <c r="V15">
        <v>1.00891</v>
      </c>
      <c r="W15">
        <v>2930.28</v>
      </c>
      <c r="X15">
        <v>468.45600000000002</v>
      </c>
      <c r="Y15">
        <v>2930.28</v>
      </c>
      <c r="Z15">
        <v>468.45600000000002</v>
      </c>
      <c r="AA15">
        <v>0.11666600000000001</v>
      </c>
      <c r="AB15">
        <v>70</v>
      </c>
      <c r="AC15">
        <v>487.35899999999998</v>
      </c>
      <c r="AD15">
        <v>459.73200000000003</v>
      </c>
      <c r="AE15">
        <v>0.277781</v>
      </c>
      <c r="AF15">
        <v>548.29399999999998</v>
      </c>
      <c r="AG15">
        <v>548.29399999999998</v>
      </c>
      <c r="AH15" t="s">
        <v>39</v>
      </c>
      <c r="AI15">
        <v>548.29399999999998</v>
      </c>
      <c r="AJ15">
        <v>0</v>
      </c>
      <c r="AK15">
        <v>100</v>
      </c>
      <c r="AL15">
        <v>2060.33</v>
      </c>
    </row>
    <row r="16" spans="1:38">
      <c r="A16" t="s">
        <v>55</v>
      </c>
      <c r="B16">
        <v>100</v>
      </c>
      <c r="C16">
        <v>59</v>
      </c>
      <c r="D16">
        <v>0.277781</v>
      </c>
      <c r="E16">
        <v>310.63900000000001</v>
      </c>
      <c r="F16">
        <v>319.298</v>
      </c>
      <c r="G16">
        <v>368.03899999999999</v>
      </c>
      <c r="H16">
        <v>70</v>
      </c>
      <c r="I16">
        <v>404.53699999999998</v>
      </c>
      <c r="J16">
        <v>0.39444699999999999</v>
      </c>
      <c r="K16">
        <v>930.27700000000004</v>
      </c>
      <c r="L16">
        <v>439.63099999999997</v>
      </c>
      <c r="M16">
        <v>70</v>
      </c>
      <c r="N16">
        <v>404.53699999999998</v>
      </c>
      <c r="O16">
        <v>0</v>
      </c>
      <c r="P16">
        <v>931.25400000000002</v>
      </c>
      <c r="Q16">
        <v>2060.33</v>
      </c>
      <c r="R16">
        <v>459.73200000000003</v>
      </c>
      <c r="S16">
        <v>1.2867</v>
      </c>
      <c r="T16" s="7">
        <v>930.27700000000004</v>
      </c>
      <c r="U16">
        <v>459.73200000000003</v>
      </c>
      <c r="V16">
        <v>1.00891</v>
      </c>
      <c r="W16">
        <v>2930.28</v>
      </c>
      <c r="X16">
        <v>468.45600000000002</v>
      </c>
      <c r="Y16">
        <v>2930.28</v>
      </c>
      <c r="Z16">
        <v>468.45600000000002</v>
      </c>
      <c r="AA16">
        <v>0.11666600000000001</v>
      </c>
      <c r="AB16">
        <v>70</v>
      </c>
      <c r="AC16">
        <v>487.35899999999998</v>
      </c>
      <c r="AD16">
        <v>459.73200000000003</v>
      </c>
      <c r="AE16">
        <v>0.277781</v>
      </c>
      <c r="AF16">
        <v>548.29399999999998</v>
      </c>
      <c r="AG16">
        <v>548.29399999999998</v>
      </c>
      <c r="AH16" t="s">
        <v>39</v>
      </c>
      <c r="AI16">
        <v>548.29399999999998</v>
      </c>
      <c r="AJ16">
        <v>0</v>
      </c>
      <c r="AK16">
        <v>100</v>
      </c>
      <c r="AL16">
        <v>2060.33</v>
      </c>
    </row>
    <row r="17" spans="1:38">
      <c r="A17" t="s">
        <v>56</v>
      </c>
      <c r="B17">
        <v>100</v>
      </c>
      <c r="C17">
        <v>120</v>
      </c>
      <c r="D17">
        <v>0.277781</v>
      </c>
      <c r="E17">
        <v>267.18700000000001</v>
      </c>
      <c r="F17">
        <v>273.20800000000003</v>
      </c>
      <c r="G17">
        <v>335.17599999999999</v>
      </c>
      <c r="H17">
        <v>70</v>
      </c>
      <c r="I17">
        <v>360.74</v>
      </c>
      <c r="J17">
        <v>0.39444699999999999</v>
      </c>
      <c r="K17">
        <v>605.86400000000003</v>
      </c>
      <c r="L17">
        <v>379.36799999999999</v>
      </c>
      <c r="M17">
        <v>70</v>
      </c>
      <c r="N17">
        <v>360.74</v>
      </c>
      <c r="O17">
        <v>0</v>
      </c>
      <c r="P17">
        <v>606.79300000000001</v>
      </c>
      <c r="Q17">
        <v>2060.33</v>
      </c>
      <c r="R17">
        <v>394.291</v>
      </c>
      <c r="S17">
        <v>1.0943799999999999</v>
      </c>
      <c r="T17" s="7">
        <v>605.86400000000003</v>
      </c>
      <c r="U17">
        <v>394.291</v>
      </c>
      <c r="V17">
        <v>0.81660299999999997</v>
      </c>
      <c r="W17">
        <v>2605.86</v>
      </c>
      <c r="X17">
        <v>402.37</v>
      </c>
      <c r="Y17">
        <v>2605.86</v>
      </c>
      <c r="Z17">
        <v>402.37</v>
      </c>
      <c r="AA17">
        <v>0.11666600000000001</v>
      </c>
      <c r="AB17">
        <v>70</v>
      </c>
      <c r="AC17">
        <v>419.33699999999999</v>
      </c>
      <c r="AD17">
        <v>394.291</v>
      </c>
      <c r="AE17">
        <v>0.277781</v>
      </c>
      <c r="AF17">
        <v>545.83500000000004</v>
      </c>
      <c r="AG17">
        <v>545.83500000000004</v>
      </c>
      <c r="AH17" t="s">
        <v>39</v>
      </c>
      <c r="AI17">
        <v>545.83500000000004</v>
      </c>
      <c r="AJ17">
        <v>0</v>
      </c>
      <c r="AK17">
        <v>100</v>
      </c>
      <c r="AL17">
        <v>2060.33</v>
      </c>
    </row>
    <row r="18" spans="1:38">
      <c r="A18" t="s">
        <v>57</v>
      </c>
      <c r="B18">
        <v>100</v>
      </c>
      <c r="C18">
        <v>120</v>
      </c>
      <c r="D18">
        <v>8.3334299999999999</v>
      </c>
      <c r="E18">
        <v>125.33499999999999</v>
      </c>
      <c r="F18">
        <v>126.88500000000001</v>
      </c>
      <c r="G18">
        <v>131.018</v>
      </c>
      <c r="H18">
        <v>70</v>
      </c>
      <c r="I18">
        <v>134.19399999999999</v>
      </c>
      <c r="J18">
        <v>3.3611499999999999</v>
      </c>
      <c r="K18">
        <v>1170.54</v>
      </c>
      <c r="L18">
        <v>141.77199999999999</v>
      </c>
      <c r="M18">
        <v>70</v>
      </c>
      <c r="N18">
        <v>134.19399999999999</v>
      </c>
      <c r="O18">
        <v>5.5556200000000002</v>
      </c>
      <c r="P18">
        <v>1128.2</v>
      </c>
      <c r="Q18">
        <v>139.29300000000001</v>
      </c>
      <c r="R18">
        <v>144.578</v>
      </c>
      <c r="S18">
        <v>4.1810299999999998</v>
      </c>
      <c r="T18" s="7">
        <v>1170.54</v>
      </c>
      <c r="U18">
        <v>144.578</v>
      </c>
      <c r="V18">
        <v>1.4032199999999999</v>
      </c>
      <c r="W18">
        <v>3170.54</v>
      </c>
      <c r="X18">
        <v>156.005</v>
      </c>
      <c r="Y18">
        <v>3170.54</v>
      </c>
      <c r="Z18">
        <v>156.005</v>
      </c>
      <c r="AA18">
        <v>0.58333999999999997</v>
      </c>
      <c r="AB18">
        <v>70</v>
      </c>
      <c r="AC18">
        <v>178.48599999999999</v>
      </c>
      <c r="AD18">
        <v>144.578</v>
      </c>
      <c r="AE18">
        <v>2.7778100000000001</v>
      </c>
      <c r="AF18">
        <v>165.80500000000001</v>
      </c>
      <c r="AG18">
        <v>165.80500000000001</v>
      </c>
      <c r="AH18" t="s">
        <v>39</v>
      </c>
      <c r="AI18">
        <v>165.80500000000001</v>
      </c>
      <c r="AJ18">
        <v>0</v>
      </c>
      <c r="AK18">
        <v>100</v>
      </c>
      <c r="AL18">
        <v>2060.33</v>
      </c>
    </row>
    <row r="19" spans="1:38">
      <c r="A19" t="s">
        <v>40</v>
      </c>
      <c r="B19">
        <v>100</v>
      </c>
      <c r="C19">
        <v>120</v>
      </c>
      <c r="D19">
        <v>11.1112</v>
      </c>
      <c r="E19">
        <v>124.018</v>
      </c>
      <c r="F19">
        <v>125.20399999999999</v>
      </c>
      <c r="G19">
        <v>128.327</v>
      </c>
      <c r="H19">
        <v>70</v>
      </c>
      <c r="I19">
        <v>129.86699999999999</v>
      </c>
      <c r="J19">
        <v>5.5556000000000001</v>
      </c>
      <c r="K19">
        <v>1070.55</v>
      </c>
      <c r="L19">
        <v>134.68100000000001</v>
      </c>
      <c r="M19">
        <v>70</v>
      </c>
      <c r="N19">
        <v>129.86699999999999</v>
      </c>
      <c r="O19">
        <v>6.9445300000000003</v>
      </c>
      <c r="P19">
        <v>1070.55</v>
      </c>
      <c r="Q19">
        <v>134.24600000000001</v>
      </c>
      <c r="R19">
        <v>134.136</v>
      </c>
      <c r="S19">
        <v>5.7760600000000002</v>
      </c>
      <c r="T19" s="7">
        <v>1070.55</v>
      </c>
      <c r="U19">
        <v>134.136</v>
      </c>
      <c r="V19">
        <v>1.60934</v>
      </c>
      <c r="W19">
        <v>3070.55</v>
      </c>
      <c r="X19">
        <v>145.65600000000001</v>
      </c>
      <c r="Y19">
        <v>3070.55</v>
      </c>
      <c r="Z19">
        <v>145.65600000000001</v>
      </c>
      <c r="AA19">
        <v>1.3888799999999999</v>
      </c>
      <c r="AB19">
        <v>70</v>
      </c>
      <c r="AC19">
        <v>167.52</v>
      </c>
      <c r="AD19">
        <v>134.136</v>
      </c>
      <c r="AE19">
        <v>4.1667199999999998</v>
      </c>
      <c r="AF19">
        <v>148.511</v>
      </c>
      <c r="AG19">
        <v>148.511</v>
      </c>
      <c r="AH19" t="s">
        <v>39</v>
      </c>
      <c r="AI19">
        <v>148.511</v>
      </c>
      <c r="AJ19">
        <v>0</v>
      </c>
      <c r="AK19">
        <v>100</v>
      </c>
      <c r="AL19">
        <v>2060.33</v>
      </c>
    </row>
    <row r="21" spans="1:38">
      <c r="A21" t="s">
        <v>43</v>
      </c>
      <c r="B21" s="1">
        <v>100</v>
      </c>
      <c r="C21" s="1">
        <v>59</v>
      </c>
      <c r="D21" s="1">
        <v>0.50686299999999995</v>
      </c>
      <c r="E21" s="1">
        <v>147.32</v>
      </c>
      <c r="F21" s="1">
        <v>151.05000000000001</v>
      </c>
      <c r="G21" s="1">
        <v>189.48599999999999</v>
      </c>
      <c r="H21" s="1">
        <v>70</v>
      </c>
      <c r="I21" s="1">
        <v>202.03899999999999</v>
      </c>
      <c r="J21" s="1">
        <v>0.623529</v>
      </c>
      <c r="K21" s="1">
        <v>604.83799999999997</v>
      </c>
      <c r="L21" s="1">
        <v>216.04</v>
      </c>
      <c r="M21" s="1">
        <v>70</v>
      </c>
      <c r="N21" s="1">
        <v>202.03899999999999</v>
      </c>
      <c r="O21" s="1">
        <v>0</v>
      </c>
      <c r="P21" s="1">
        <v>606.79300000000001</v>
      </c>
      <c r="Q21" s="1">
        <v>2060.33</v>
      </c>
      <c r="R21" s="1">
        <v>227.75299999999999</v>
      </c>
      <c r="S21">
        <v>1.40282</v>
      </c>
      <c r="T21" s="8">
        <v>604.83799999999997</v>
      </c>
      <c r="U21" s="1">
        <v>227.75299999999999</v>
      </c>
      <c r="V21" s="1">
        <v>0.89595800000000003</v>
      </c>
      <c r="W21" s="1">
        <v>2604.84</v>
      </c>
      <c r="X21" s="1">
        <v>236.36600000000001</v>
      </c>
      <c r="Y21" s="1">
        <v>2604.84</v>
      </c>
      <c r="Z21" s="1">
        <v>236.36600000000001</v>
      </c>
      <c r="AA21" s="1">
        <v>0.11666600000000001</v>
      </c>
      <c r="AB21" s="1">
        <v>70</v>
      </c>
      <c r="AC21" s="1">
        <v>254.16200000000001</v>
      </c>
      <c r="AD21" s="1">
        <v>227.75299999999999</v>
      </c>
      <c r="AE21" s="1">
        <v>0.50686299999999995</v>
      </c>
      <c r="AF21" s="1">
        <v>325.08499999999998</v>
      </c>
      <c r="AG21" s="1">
        <v>325.08499999999998</v>
      </c>
      <c r="AH21" s="1">
        <v>0.33333699999999999</v>
      </c>
      <c r="AI21" s="1">
        <v>325.08499999999998</v>
      </c>
      <c r="AJ21" s="1">
        <v>0.17352600000000001</v>
      </c>
      <c r="AK21" s="1">
        <v>100</v>
      </c>
      <c r="AL21" s="1">
        <v>59</v>
      </c>
    </row>
    <row r="26" spans="1:38">
      <c r="B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StatePoints</vt:lpstr>
      <vt:lpstr>StatePointData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lentsce</cp:lastModifiedBy>
  <dcterms:created xsi:type="dcterms:W3CDTF">2011-01-20T23:49:19Z</dcterms:created>
  <dcterms:modified xsi:type="dcterms:W3CDTF">2011-01-22T00:24:50Z</dcterms:modified>
</cp:coreProperties>
</file>